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متره" sheetId="1" r:id="rId1"/>
    <sheet name="خلاصه متره" sheetId="2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2" i="3" l="1"/>
  <c r="G3" i="3"/>
  <c r="G4" i="3"/>
  <c r="G2" i="3"/>
  <c r="I3" i="1"/>
  <c r="I4" i="1"/>
  <c r="I2" i="1"/>
</calcChain>
</file>

<file path=xl/sharedStrings.xml><?xml version="1.0" encoding="utf-8"?>
<sst xmlns="http://schemas.openxmlformats.org/spreadsheetml/2006/main" count="39" uniqueCount="23">
  <si>
    <t>شماره ردیف</t>
  </si>
  <si>
    <t>شماره فهرست بها</t>
  </si>
  <si>
    <t>شرح عملیات و جزییات قسمت های کار</t>
  </si>
  <si>
    <t>تعداد ستون</t>
  </si>
  <si>
    <t>شماره میلگرد</t>
  </si>
  <si>
    <t>تعداد میلگرد</t>
  </si>
  <si>
    <t>طول</t>
  </si>
  <si>
    <t>وزن واحد</t>
  </si>
  <si>
    <t>طول، سطح ، حجم یا وزن کل</t>
  </si>
  <si>
    <t xml:space="preserve">شرح عملیات </t>
  </si>
  <si>
    <t>نقل از متره</t>
  </si>
  <si>
    <t xml:space="preserve">واحد </t>
  </si>
  <si>
    <t>کلی</t>
  </si>
  <si>
    <t>ملاحظات</t>
  </si>
  <si>
    <t>ردیف</t>
  </si>
  <si>
    <t>مقدار کار</t>
  </si>
  <si>
    <t>بهای واحد به ریال</t>
  </si>
  <si>
    <t>مبلغ کارکرد به ریال</t>
  </si>
  <si>
    <t>مجموع</t>
  </si>
  <si>
    <t>میلگرد طولی طبقه 1</t>
  </si>
  <si>
    <t>خاموت دورپیچ طبقه 1</t>
  </si>
  <si>
    <t>خاموت سنجاقکی طبقه 1</t>
  </si>
  <si>
    <t>کیلوگرم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</si>
</sst>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1" applyAlignment="1">
      <alignment horizontal="center" vertical="center"/>
    </xf>
    <xf numFmtId="0" fontId="2" fillId="0" borderId="0" xfId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topLeftCell="E1" workbookViewId="0">
      <selection activeCell="I4" sqref="I2:I4"/>
    </sheetView>
  </sheetViews>
  <sheetFormatPr defaultRowHeight="15"/>
  <cols>
    <col min="2" max="2" width="12.85546875" customWidth="1"/>
    <col min="3" max="3" width="23.28515625" customWidth="1"/>
  </cols>
  <sheetData>
    <row r="1" spans="1:9" ht="53.2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3" t="s">
        <v>7</v>
      </c>
      <c r="I1" s="3" t="s">
        <v>8</v>
      </c>
    </row>
    <row r="2" spans="1:9">
      <c r="A2" s="7">
        <v>1</v>
      </c>
      <c r="B2" s="7">
        <v>70103</v>
      </c>
      <c r="C2" s="7" t="s">
        <v>19</v>
      </c>
      <c r="D2">
        <v>1</v>
      </c>
      <c r="E2" s="7">
        <v>20</v>
      </c>
      <c r="F2" s="7">
        <v>10</v>
      </c>
      <c r="G2" s="7">
        <v>3.6</v>
      </c>
      <c r="H2" s="7">
        <v>2.46</v>
      </c>
      <c r="I2">
        <f>H2*G2*F2*D2</f>
        <v>88.56</v>
      </c>
    </row>
    <row r="3" spans="1:9">
      <c r="A3" s="7">
        <v>2</v>
      </c>
      <c r="B3" s="7">
        <v>70101</v>
      </c>
      <c r="C3" s="7" t="s">
        <v>20</v>
      </c>
      <c r="D3">
        <v>1</v>
      </c>
      <c r="E3" s="7">
        <v>10</v>
      </c>
      <c r="F3" s="7">
        <v>25</v>
      </c>
      <c r="G3" s="7">
        <v>1.7</v>
      </c>
      <c r="H3" s="7">
        <v>0.61</v>
      </c>
      <c r="I3">
        <f t="shared" ref="I3:I4" si="0">H3*G3*F3*D3</f>
        <v>25.924999999999997</v>
      </c>
    </row>
    <row r="4" spans="1:9">
      <c r="A4" s="7">
        <v>3</v>
      </c>
      <c r="B4" s="7">
        <v>70101</v>
      </c>
      <c r="C4" s="7" t="s">
        <v>21</v>
      </c>
      <c r="D4">
        <v>1</v>
      </c>
      <c r="E4" s="7">
        <v>10</v>
      </c>
      <c r="F4" s="7">
        <v>25</v>
      </c>
      <c r="G4" s="7">
        <v>0.6</v>
      </c>
      <c r="H4" s="7">
        <v>0.61</v>
      </c>
      <c r="I4">
        <f t="shared" si="0"/>
        <v>9.15</v>
      </c>
    </row>
    <row r="5" spans="1:9">
      <c r="A5" s="7"/>
      <c r="B5" s="7"/>
      <c r="C5" s="7"/>
    </row>
    <row r="6" spans="1:9">
      <c r="A6" s="7"/>
      <c r="B6" s="7"/>
      <c r="C6" s="7"/>
    </row>
    <row r="7" spans="1:9">
      <c r="A7" s="7"/>
      <c r="B7" s="7"/>
      <c r="C7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workbookViewId="0">
      <selection activeCell="G4" sqref="G2:G4"/>
    </sheetView>
  </sheetViews>
  <sheetFormatPr defaultRowHeight="15"/>
  <cols>
    <col min="2" max="2" width="13.85546875" customWidth="1"/>
    <col min="3" max="3" width="23.42578125" customWidth="1"/>
  </cols>
  <sheetData>
    <row r="1" spans="1:8">
      <c r="A1" s="4" t="s">
        <v>0</v>
      </c>
      <c r="B1" s="5" t="s">
        <v>1</v>
      </c>
      <c r="C1" s="6" t="s">
        <v>9</v>
      </c>
      <c r="D1" s="8" t="s">
        <v>10</v>
      </c>
      <c r="E1" s="8"/>
      <c r="F1" s="4" t="s">
        <v>11</v>
      </c>
      <c r="G1" s="4" t="s">
        <v>12</v>
      </c>
      <c r="H1" s="4" t="s">
        <v>13</v>
      </c>
    </row>
    <row r="2" spans="1:8">
      <c r="A2" s="7">
        <v>1</v>
      </c>
      <c r="B2" s="7">
        <v>70103</v>
      </c>
      <c r="C2" s="7" t="s">
        <v>19</v>
      </c>
      <c r="F2" t="s">
        <v>22</v>
      </c>
      <c r="G2">
        <v>88.56</v>
      </c>
    </row>
    <row r="3" spans="1:8">
      <c r="A3" s="7">
        <v>2</v>
      </c>
      <c r="B3" s="7">
        <v>70101</v>
      </c>
      <c r="C3" s="7" t="s">
        <v>20</v>
      </c>
      <c r="F3" t="s">
        <v>22</v>
      </c>
      <c r="G3">
        <v>25.924999999999997</v>
      </c>
    </row>
    <row r="4" spans="1:8">
      <c r="A4" s="7">
        <v>3</v>
      </c>
      <c r="B4" s="7">
        <v>70101</v>
      </c>
      <c r="C4" s="7" t="s">
        <v>21</v>
      </c>
      <c r="F4" t="s">
        <v>22</v>
      </c>
      <c r="G4">
        <v>9.15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tabSelected="1" topLeftCell="C1" workbookViewId="0">
      <selection activeCell="F1" sqref="F1:H4"/>
    </sheetView>
  </sheetViews>
  <sheetFormatPr defaultRowHeight="15"/>
  <cols>
    <col min="2" max="2" width="15.85546875" customWidth="1"/>
    <col min="3" max="3" width="22.5703125" customWidth="1"/>
    <col min="6" max="6" width="12.5703125" customWidth="1"/>
    <col min="7" max="7" width="14" customWidth="1"/>
  </cols>
  <sheetData>
    <row r="1" spans="1:8" ht="18">
      <c r="A1" s="1" t="s">
        <v>14</v>
      </c>
      <c r="B1" s="2" t="s">
        <v>1</v>
      </c>
      <c r="C1" s="3" t="s">
        <v>9</v>
      </c>
      <c r="D1" s="1" t="s">
        <v>11</v>
      </c>
      <c r="E1" s="1" t="s">
        <v>15</v>
      </c>
      <c r="F1" s="1" t="s">
        <v>16</v>
      </c>
      <c r="G1" s="1" t="s">
        <v>17</v>
      </c>
      <c r="H1" s="1" t="s">
        <v>18</v>
      </c>
    </row>
    <row r="2" spans="1:8">
      <c r="A2" s="7">
        <v>1</v>
      </c>
      <c r="B2" s="7">
        <v>70103</v>
      </c>
      <c r="C2" s="7" t="s">
        <v>19</v>
      </c>
      <c r="D2" t="s">
        <v>22</v>
      </c>
      <c r="E2">
        <v>88.56</v>
      </c>
      <c r="F2" s="7">
        <v>22800</v>
      </c>
      <c r="G2">
        <f>F2*E2</f>
        <v>2019168</v>
      </c>
      <c r="H2" s="8">
        <f>SUM(G2:G4)</f>
        <v>2892535.5</v>
      </c>
    </row>
    <row r="3" spans="1:8">
      <c r="A3" s="7">
        <v>2</v>
      </c>
      <c r="B3" s="7">
        <v>70101</v>
      </c>
      <c r="C3" s="7" t="s">
        <v>20</v>
      </c>
      <c r="D3" t="s">
        <v>22</v>
      </c>
      <c r="E3">
        <v>25.924999999999997</v>
      </c>
      <c r="F3" s="7">
        <v>24900</v>
      </c>
      <c r="G3">
        <f t="shared" ref="G3:G4" si="0">F3*E3</f>
        <v>645532.49999999988</v>
      </c>
      <c r="H3" s="8"/>
    </row>
    <row r="4" spans="1:8">
      <c r="A4" s="7">
        <v>3</v>
      </c>
      <c r="B4" s="7">
        <v>70101</v>
      </c>
      <c r="C4" s="7" t="s">
        <v>21</v>
      </c>
      <c r="D4" t="s">
        <v>22</v>
      </c>
      <c r="E4">
        <v>9.15</v>
      </c>
      <c r="F4" s="7">
        <v>24900</v>
      </c>
      <c r="G4">
        <f t="shared" si="0"/>
        <v>227835</v>
      </c>
      <c r="H4" s="8"/>
    </row>
  </sheetData>
  <mergeCells count="1">
    <mergeCell ref="H2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2015-06-30T14:03:36Z</dcterms:modified>
</cp:coreProperties>
</file>